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065" yWindow="300" windowWidth="19305" windowHeight="10905"/>
  </bookViews>
  <sheets>
    <sheet name="2008" sheetId="1" r:id="rId1"/>
  </sheets>
  <definedNames>
    <definedName name="_xlnm.Print_Titles" localSheetId="0">'2008'!$A:$A</definedName>
  </definedNames>
  <calcPr calcId="125725" fullPrecision="0"/>
</workbook>
</file>

<file path=xl/calcChain.xml><?xml version="1.0" encoding="utf-8"?>
<calcChain xmlns="http://schemas.openxmlformats.org/spreadsheetml/2006/main">
  <c r="D13" i="1"/>
  <c r="B13" s="1"/>
  <c r="D12"/>
  <c r="B12" s="1"/>
  <c r="D11"/>
  <c r="B11" s="1"/>
  <c r="J15"/>
  <c r="I15"/>
  <c r="H15"/>
  <c r="G15"/>
  <c r="C15"/>
  <c r="H12"/>
  <c r="H14"/>
  <c r="E12"/>
  <c r="F14"/>
  <c r="F15" s="1"/>
  <c r="E13"/>
  <c r="D15" l="1"/>
  <c r="B15"/>
  <c r="E14"/>
  <c r="E15" s="1"/>
</calcChain>
</file>

<file path=xl/sharedStrings.xml><?xml version="1.0" encoding="utf-8"?>
<sst xmlns="http://schemas.openxmlformats.org/spreadsheetml/2006/main" count="25" uniqueCount="17">
  <si>
    <t xml:space="preserve">Наименование муниципальных образований </t>
  </si>
  <si>
    <t>Итого по муниципальным образованиям</t>
  </si>
  <si>
    <t>Всего</t>
  </si>
  <si>
    <t>в том числе:</t>
  </si>
  <si>
    <t>за счет областного бюджета</t>
  </si>
  <si>
    <r>
      <t xml:space="preserve">Муниципальное образование 
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>Первомайский район"</t>
    </r>
  </si>
  <si>
    <t>приложение 16</t>
  </si>
  <si>
    <t>за счет федерального бюджета</t>
  </si>
  <si>
    <t>Таблица 42</t>
  </si>
  <si>
    <t>2019 год</t>
  </si>
  <si>
    <t>2020 год</t>
  </si>
  <si>
    <t>2021 год</t>
  </si>
  <si>
    <t>Распределение субсидий местным бюджетам на софинансирование капитальных вложений в объекты муниципальной собственности в рамках государственной программы "Развитие сельского хозяйства и регулируемых рынков в Томской области" на 2019 год и на плановый период 2020 и 2021 годов</t>
  </si>
  <si>
    <t>(тыс. рублей)</t>
  </si>
  <si>
    <t>Нераспределенный объем бюджетных ассигнований</t>
  </si>
  <si>
    <t>Муниципальное образование 
"Кожевниковский район"</t>
  </si>
  <si>
    <t>Муниципальное образование 
"Колпашевский район"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</si>
</sst>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1" fillId="0" borderId="0" xfId="0" applyNumberFormat="1" applyFont="1"/>
    <xf numFmtId="0" fontId="13" fillId="0" borderId="1" xfId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/>
  </cellXfs>
  <cellStyles count="2">
    <cellStyle name="Обычный" xfId="0" builtinId="0"/>
    <cellStyle name="Обычный_Приложение 16 таблици  - книжные фонды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view="pageLayout" zoomScaleNormal="100" zoomScaleSheetLayoutView="100" workbookViewId="0">
      <selection activeCell="H19" sqref="H19"/>
    </sheetView>
  </sheetViews>
  <sheetFormatPr defaultColWidth="9.28515625" defaultRowHeight="12.75"/>
  <cols>
    <col min="1" max="1" width="33.42578125" style="1" customWidth="1"/>
    <col min="2" max="3" width="13.5703125" style="1" customWidth="1"/>
    <col min="4" max="4" width="12.140625" style="10" customWidth="1"/>
    <col min="5" max="5" width="12.42578125" style="1" customWidth="1"/>
    <col min="6" max="6" width="12.85546875" style="1" customWidth="1"/>
    <col min="7" max="7" width="11.5703125" style="1" customWidth="1"/>
    <col min="8" max="8" width="9.5703125" style="1" customWidth="1"/>
    <col min="9" max="9" width="12.140625" style="1" customWidth="1"/>
    <col min="10" max="10" width="10.7109375" style="1" customWidth="1"/>
    <col min="11" max="16384" width="9.28515625" style="1"/>
  </cols>
  <sheetData>
    <row r="1" spans="1:10" ht="14.25" customHeight="1">
      <c r="I1" s="22" t="s">
        <v>8</v>
      </c>
      <c r="J1" s="22"/>
    </row>
    <row r="2" spans="1:10" ht="14.25" customHeight="1">
      <c r="I2" s="23" t="s">
        <v>6</v>
      </c>
      <c r="J2" s="23"/>
    </row>
    <row r="4" spans="1:10" ht="69.75" customHeight="1">
      <c r="A4" s="21" t="s">
        <v>12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9" customHeight="1">
      <c r="A5" s="6"/>
      <c r="B5" s="6"/>
      <c r="C5" s="6"/>
      <c r="D5" s="11"/>
    </row>
    <row r="6" spans="1:10" ht="16.5">
      <c r="A6" s="5"/>
      <c r="B6" s="5"/>
      <c r="C6" s="5"/>
      <c r="J6" s="15" t="s">
        <v>13</v>
      </c>
    </row>
    <row r="7" spans="1:10" ht="20.25" customHeight="1">
      <c r="A7" s="19" t="s">
        <v>0</v>
      </c>
      <c r="B7" s="28" t="s">
        <v>9</v>
      </c>
      <c r="C7" s="29"/>
      <c r="D7" s="29"/>
      <c r="E7" s="28" t="s">
        <v>10</v>
      </c>
      <c r="F7" s="29"/>
      <c r="G7" s="29"/>
      <c r="H7" s="28" t="s">
        <v>11</v>
      </c>
      <c r="I7" s="29"/>
      <c r="J7" s="29"/>
    </row>
    <row r="8" spans="1:10" ht="12.75" customHeight="1">
      <c r="A8" s="20"/>
      <c r="B8" s="24" t="s">
        <v>2</v>
      </c>
      <c r="C8" s="26" t="s">
        <v>3</v>
      </c>
      <c r="D8" s="27"/>
      <c r="E8" s="24" t="s">
        <v>2</v>
      </c>
      <c r="F8" s="26" t="s">
        <v>3</v>
      </c>
      <c r="G8" s="27"/>
      <c r="H8" s="24" t="s">
        <v>2</v>
      </c>
      <c r="I8" s="26" t="s">
        <v>3</v>
      </c>
      <c r="J8" s="27"/>
    </row>
    <row r="9" spans="1:10" ht="45.95" customHeight="1">
      <c r="A9" s="20"/>
      <c r="B9" s="25"/>
      <c r="C9" s="8" t="s">
        <v>7</v>
      </c>
      <c r="D9" s="12" t="s">
        <v>4</v>
      </c>
      <c r="E9" s="25"/>
      <c r="F9" s="8" t="s">
        <v>7</v>
      </c>
      <c r="G9" s="12" t="s">
        <v>4</v>
      </c>
      <c r="H9" s="25"/>
      <c r="I9" s="8" t="s">
        <v>7</v>
      </c>
      <c r="J9" s="12" t="s">
        <v>4</v>
      </c>
    </row>
    <row r="10" spans="1:10" s="3" customFormat="1" ht="15.75">
      <c r="A10" s="4">
        <v>1</v>
      </c>
      <c r="B10" s="4">
        <v>2</v>
      </c>
      <c r="C10" s="4">
        <v>3</v>
      </c>
      <c r="D10" s="13">
        <v>4</v>
      </c>
      <c r="E10" s="4">
        <v>5</v>
      </c>
      <c r="F10" s="4">
        <v>6</v>
      </c>
      <c r="G10" s="13">
        <v>7</v>
      </c>
      <c r="H10" s="4">
        <v>8</v>
      </c>
      <c r="I10" s="4">
        <v>9</v>
      </c>
      <c r="J10" s="13">
        <v>10</v>
      </c>
    </row>
    <row r="11" spans="1:10" s="3" customFormat="1" ht="35.25" customHeight="1">
      <c r="A11" s="16" t="s">
        <v>15</v>
      </c>
      <c r="B11" s="9">
        <f>C11+D11</f>
        <v>32864.300000000003</v>
      </c>
      <c r="C11" s="9">
        <v>17447.3</v>
      </c>
      <c r="D11" s="9">
        <f>15865.1+11108.9-10635.6-921.4</f>
        <v>15417</v>
      </c>
      <c r="E11" s="9"/>
      <c r="F11" s="17"/>
      <c r="G11" s="13"/>
      <c r="H11" s="9"/>
      <c r="I11" s="17"/>
      <c r="J11" s="13"/>
    </row>
    <row r="12" spans="1:10" s="3" customFormat="1" ht="31.5">
      <c r="A12" s="16" t="s">
        <v>16</v>
      </c>
      <c r="B12" s="9">
        <f>C12+D12</f>
        <v>27874.799999999999</v>
      </c>
      <c r="C12" s="9">
        <v>21689</v>
      </c>
      <c r="D12" s="9">
        <f>4442.3+3110.5-1367</f>
        <v>6185.8</v>
      </c>
      <c r="E12" s="9">
        <f>F12+G12</f>
        <v>26137</v>
      </c>
      <c r="F12" s="9">
        <v>21693.7</v>
      </c>
      <c r="G12" s="9">
        <v>4443.3</v>
      </c>
      <c r="H12" s="9">
        <f>I12+J12</f>
        <v>4443.3</v>
      </c>
      <c r="I12" s="9"/>
      <c r="J12" s="9">
        <v>4443.3</v>
      </c>
    </row>
    <row r="13" spans="1:10" s="2" customFormat="1" ht="35.25" customHeight="1">
      <c r="A13" s="16" t="s">
        <v>5</v>
      </c>
      <c r="B13" s="9">
        <f>C13+D13</f>
        <v>31169.3</v>
      </c>
      <c r="C13" s="9">
        <v>19050.7</v>
      </c>
      <c r="D13" s="9">
        <f>30011.6-1941.5-11108.9-4842.6</f>
        <v>12118.6</v>
      </c>
      <c r="E13" s="9">
        <f>F13+G13</f>
        <v>39572</v>
      </c>
      <c r="F13" s="9">
        <v>39572</v>
      </c>
      <c r="G13" s="9"/>
      <c r="H13" s="9"/>
      <c r="I13" s="9"/>
      <c r="J13" s="9"/>
    </row>
    <row r="14" spans="1:10" s="2" customFormat="1" ht="35.25" customHeight="1">
      <c r="A14" s="16" t="s">
        <v>14</v>
      </c>
      <c r="B14" s="9"/>
      <c r="C14" s="9"/>
      <c r="D14" s="9"/>
      <c r="E14" s="9">
        <f>F14+G14</f>
        <v>26577</v>
      </c>
      <c r="F14" s="9">
        <f>26577+21693.7-21693.7</f>
        <v>26577</v>
      </c>
      <c r="G14" s="9"/>
      <c r="H14" s="9">
        <f>I14+J14</f>
        <v>28914.1</v>
      </c>
      <c r="I14" s="9">
        <v>28914.1</v>
      </c>
      <c r="J14" s="9">
        <v>0</v>
      </c>
    </row>
    <row r="15" spans="1:10" s="2" customFormat="1" ht="33.6" customHeight="1">
      <c r="A15" s="18" t="s">
        <v>1</v>
      </c>
      <c r="B15" s="14">
        <f>B14+B13+B12+B11</f>
        <v>91908.4</v>
      </c>
      <c r="C15" s="14">
        <f t="shared" ref="C15:J15" si="0">C14+C13+C12+C11</f>
        <v>58187</v>
      </c>
      <c r="D15" s="14">
        <f t="shared" si="0"/>
        <v>33721.4</v>
      </c>
      <c r="E15" s="14">
        <f t="shared" si="0"/>
        <v>92286</v>
      </c>
      <c r="F15" s="14">
        <f t="shared" si="0"/>
        <v>87842.7</v>
      </c>
      <c r="G15" s="14">
        <f t="shared" si="0"/>
        <v>4443.3</v>
      </c>
      <c r="H15" s="14">
        <f t="shared" si="0"/>
        <v>33357.4</v>
      </c>
      <c r="I15" s="14">
        <f t="shared" si="0"/>
        <v>28914.1</v>
      </c>
      <c r="J15" s="14">
        <f t="shared" si="0"/>
        <v>4443.3</v>
      </c>
    </row>
    <row r="16" spans="1:10">
      <c r="B16" s="7"/>
    </row>
    <row r="17" spans="3:6">
      <c r="C17" s="7"/>
      <c r="F17" s="7"/>
    </row>
  </sheetData>
  <mergeCells count="13">
    <mergeCell ref="A7:A9"/>
    <mergeCell ref="A4:J4"/>
    <mergeCell ref="I1:J1"/>
    <mergeCell ref="I2:J2"/>
    <mergeCell ref="B8:B9"/>
    <mergeCell ref="C8:D8"/>
    <mergeCell ref="B7:D7"/>
    <mergeCell ref="E7:G7"/>
    <mergeCell ref="E8:E9"/>
    <mergeCell ref="F8:G8"/>
    <mergeCell ref="H7:J7"/>
    <mergeCell ref="H8:H9"/>
    <mergeCell ref="I8:J8"/>
  </mergeCells>
  <phoneticPr fontId="0" type="noConversion"/>
  <printOptions horizontalCentered="1"/>
  <pageMargins left="0.39370078740157483" right="0.39370078740157483" top="0.78740157480314965" bottom="0.78740157480314965" header="0.15748031496062992" footer="0.27559055118110237"/>
  <pageSetup paperSize="9" firstPageNumber="553" orientation="landscape" useFirstPageNumber="1" r:id="rId1"/>
  <headerFooter alignWithMargins="0"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slv</cp:lastModifiedBy>
  <cp:lastPrinted>2019-11-13T11:34:56Z</cp:lastPrinted>
  <dcterms:created xsi:type="dcterms:W3CDTF">2007-08-17T03:22:00Z</dcterms:created>
  <dcterms:modified xsi:type="dcterms:W3CDTF">2019-11-13T11:35:40Z</dcterms:modified>
</cp:coreProperties>
</file>